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0" windowHeight="12525" activeTab="1"/>
  </bookViews>
  <sheets>
    <sheet name="Часть 1" sheetId="1" r:id="rId1"/>
    <sheet name="Часть 2" sheetId="4" r:id="rId2"/>
  </sheets>
  <definedNames>
    <definedName name="_xlnm.Print_Area" localSheetId="0">'Часть 1'!$A$1:$F$16</definedName>
    <definedName name="_xlnm.Print_Area" localSheetId="1">'Часть 2'!$A$1:$F$64</definedName>
  </definedNames>
  <calcPr calcId="125725"/>
</workbook>
</file>

<file path=xl/calcChain.xml><?xml version="1.0" encoding="utf-8"?>
<calcChain xmlns="http://schemas.openxmlformats.org/spreadsheetml/2006/main">
  <c r="F34" i="4"/>
  <c r="F42"/>
  <c r="F44"/>
  <c r="F41"/>
  <c r="F38"/>
</calcChain>
</file>

<file path=xl/sharedStrings.xml><?xml version="1.0" encoding="utf-8"?>
<sst xmlns="http://schemas.openxmlformats.org/spreadsheetml/2006/main" count="249" uniqueCount="142">
  <si>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</si>
  <si>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</si>
  <si>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</si>
  <si>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</si>
  <si>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</si>
  <si>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</si>
  <si>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</si>
  <si>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аПедУч</t>
  </si>
  <si>
    <t>Посещение к врачу-педиатру, врачу-педиатру участковому</t>
  </si>
  <si>
    <t>Посещение</t>
  </si>
  <si>
    <t>аТерУч</t>
  </si>
  <si>
    <t>Посещение к врачу-терапевту, врачу-терапевту участковому</t>
  </si>
  <si>
    <t>аВОПУч</t>
  </si>
  <si>
    <t>Посещение к врачу общей практики (семейному врачу)</t>
  </si>
  <si>
    <t>аПедУчД</t>
  </si>
  <si>
    <t>Диспансерное наблюдение при неинфекционных заболеваниях у врача-педиатра, врача -педиатра участкового</t>
  </si>
  <si>
    <t>Обращение</t>
  </si>
  <si>
    <t>2 и более</t>
  </si>
  <si>
    <t>аТерУчД</t>
  </si>
  <si>
    <t>Диспансерное наблюдение при неинфекционных заболеваниях у врача-терапевта, врача -терапевта участкового</t>
  </si>
  <si>
    <t>аВОПУчД</t>
  </si>
  <si>
    <t>Диспансерное наблюдение при неинфекционных заболеваниях у врача общей практики (семейного врача)</t>
  </si>
  <si>
    <t>аПедУчО</t>
  </si>
  <si>
    <t>Обращение по поводу заболевания к врачу-педиатру, врачу-педиатру участковому</t>
  </si>
  <si>
    <t>аТерУчО</t>
  </si>
  <si>
    <t>Обращение по поводу заболевания к врачу-терапевту, врачу-терапевту участковому</t>
  </si>
  <si>
    <t>аВОПУчО</t>
  </si>
  <si>
    <t>Обращение по поводу заболевания к врачу общей практики (семейному врачу)</t>
  </si>
  <si>
    <t>С 01.06.2018 исключены  тарифы с кодами аПедУчН, аТерУчН и аВОПУчН (решение Комиссии от 01.06.2018)</t>
  </si>
  <si>
    <t>Посещение к врачу-специалисту по специальности Гастроэнтерология</t>
  </si>
  <si>
    <t>Посещение к врачу-специалисту по специальности Инфекционные болезни</t>
  </si>
  <si>
    <t>Посещение к врачу-специалисту по специальности Кардиология</t>
  </si>
  <si>
    <t>Посещение к врачу-специалисту по специальности Неврология</t>
  </si>
  <si>
    <t>Посещение к врачу-специалисту по специальности Нефрология</t>
  </si>
  <si>
    <t>Посещение к врачу-специалисту по специальности Оториноларингология</t>
  </si>
  <si>
    <t>Посещение к врачу-специалисту по специальности Офтальмология</t>
  </si>
  <si>
    <t>Посещение к врачу-специалисту по специальности Проктология</t>
  </si>
  <si>
    <t>Посещение к врачу-специалисту по специальности Пульмонология</t>
  </si>
  <si>
    <t xml:space="preserve">Посещение к врачу-специалисту по специальности Ревматология </t>
  </si>
  <si>
    <t>Посещение к врачу-специалисту по специальности Травматология-ортопедия</t>
  </si>
  <si>
    <t>Посещение к врачу-специалисту по специальности Урология</t>
  </si>
  <si>
    <t>Посещение к врачу-специалисту по специальности Хирургия (общая)</t>
  </si>
  <si>
    <t>Посещение к врачу-специалисту по специальности Эндокринология</t>
  </si>
  <si>
    <t>Посещение к врачу-специалисту по специальности Аллергология</t>
  </si>
  <si>
    <t>Обращение по поводу заболевания к врачу-специалисту по специальности Аллергология</t>
  </si>
  <si>
    <t>Обращение по поводу заболевания к врачу-специалисту по специальности Гастроэнтерология</t>
  </si>
  <si>
    <t>Обращение по поводу заболевания к врачу-специалисту по специальности Инфекционные болезни</t>
  </si>
  <si>
    <t>Обращение по поводу заболевания к врачу-специалисту по специальности Кардиология</t>
  </si>
  <si>
    <t>Обращение по поводу заболевания к врачу-специалисту по специальности Неврология</t>
  </si>
  <si>
    <t>Обращение по поводу заболевания к врачу-специалисту по специальности Оториноларингология</t>
  </si>
  <si>
    <t>Обращение по поводу заболевания к врачу-специалисту по специальности Офтальмология</t>
  </si>
  <si>
    <t>Обращение по поводу заболевания к врачу-специалисту по специальности Проктология</t>
  </si>
  <si>
    <t>Обращение по поводу заболевания к врачу-специалисту по специальности Пульмонология</t>
  </si>
  <si>
    <t xml:space="preserve">Обращение по поводу заболевания к врачу-специалисту по специальности Ревматология </t>
  </si>
  <si>
    <t>Обращение по поводу заболевания к врачу-специалисту по специальности Травматология-ортопедия</t>
  </si>
  <si>
    <t>Обращение по поводу заболевания к врачу-специалисту по специальности Урология</t>
  </si>
  <si>
    <t>Обращение по поводу заболевания к врачу-специалисту по специальности Хирургия (общая)</t>
  </si>
  <si>
    <t>Обращение по поводу заболевания к врачу-специалисту по специальности Эндокринология</t>
  </si>
  <si>
    <t>Диспансерное наблюдение при неинфекционных заболеваниях у врача-специалиста по специальности Аллергология</t>
  </si>
  <si>
    <t>Обращение по поводу заболевания к врачу-специалисту по специальности Нефрология</t>
  </si>
  <si>
    <t>Диспансерное наблюдение при неинфекционных заболеваниях у врача-специалиста по специальности Эндокринология</t>
  </si>
  <si>
    <t>Диспансерное наблюдение при неинфекционных заболеваниях у врача-специалиста по специальности Хирургия (общая)</t>
  </si>
  <si>
    <t>Диспансерное наблюдение при неинфекционных заболеваниях у врача-специалиста по специальности Урология</t>
  </si>
  <si>
    <t xml:space="preserve">Диспансерное наблюдение при неинфекционных заболеваниях у врача-специалиста по специальности Ревматология </t>
  </si>
  <si>
    <t>Диспансерное наблюдение при неинфекционных заболеваниях у врача-специалиста по специальности Пульмонология</t>
  </si>
  <si>
    <t>Диспансерное наблюдение при неинфекционных заболеваниях у врача-специалиста по специальности Проктология</t>
  </si>
  <si>
    <t>Диспансерное наблюдение при неинфекционных заболеваниях у врача-специалиста по специальности Офтальмология</t>
  </si>
  <si>
    <t>Диспансерное наблюдение при неинфекционных заболеваниях у врача-специалиста по специальности Оториноларингология</t>
  </si>
  <si>
    <t>Диспансерное наблюдение при неинфекционных заболеваниях у врача-специалиста по специальности Нефрология</t>
  </si>
  <si>
    <t>Диспансерное наблюдение при неинфекционных заболеваниях у врача-специалиста по специальности Кардиология</t>
  </si>
  <si>
    <t>Диспансерное наблюдение при неинфекционных заболеваниях у врача-специалиста по специальности Неврология</t>
  </si>
  <si>
    <t>Диспансерное наблюдение при неинфекционных заболеваниях у врача-специалиста по специальности Инфекционные болезни</t>
  </si>
  <si>
    <t>Диспансерное наблюдение при неинфекционных заболеваниях у врача-специалиста по специальности Гастроэнтерология</t>
  </si>
  <si>
    <t>Диспансерное наблюдение при неинфекционных заболеваниях у врача-специалиста по специальности Травматология-ортопедия</t>
  </si>
  <si>
    <t>аПедУч-р</t>
  </si>
  <si>
    <t>аТерУч-р</t>
  </si>
  <si>
    <t>аВОПУч-р</t>
  </si>
  <si>
    <t>аПедУчД-р</t>
  </si>
  <si>
    <t>аТерУчД-р</t>
  </si>
  <si>
    <t>аВОПУчД-р</t>
  </si>
  <si>
    <t>аПедУчО-р</t>
  </si>
  <si>
    <t>аТерУчО-р</t>
  </si>
  <si>
    <t>аВОПУчО-р</t>
  </si>
  <si>
    <t>аАллер-р</t>
  </si>
  <si>
    <t>аГаЭнт-р</t>
  </si>
  <si>
    <t>аИнф-р</t>
  </si>
  <si>
    <t>аКард-р</t>
  </si>
  <si>
    <t>аНевро-р</t>
  </si>
  <si>
    <t>аНефро-р</t>
  </si>
  <si>
    <t>аОтол-р</t>
  </si>
  <si>
    <t>аОфтал-р</t>
  </si>
  <si>
    <t>аПрокт-р</t>
  </si>
  <si>
    <t>аПульм-р</t>
  </si>
  <si>
    <t>аРевм-р</t>
  </si>
  <si>
    <t>аТравм-р</t>
  </si>
  <si>
    <t>аУрол-р</t>
  </si>
  <si>
    <t>аХир-р</t>
  </si>
  <si>
    <t>аЭнд-р</t>
  </si>
  <si>
    <t>аЭндП-р</t>
  </si>
  <si>
    <t>аАллерО-р</t>
  </si>
  <si>
    <t>аГаЭнтО-р</t>
  </si>
  <si>
    <t>аИнфО-р</t>
  </si>
  <si>
    <t>аКардО-р</t>
  </si>
  <si>
    <t>аНевроО-р</t>
  </si>
  <si>
    <t>аНефроО-р</t>
  </si>
  <si>
    <t>аОтолО-р</t>
  </si>
  <si>
    <t>аОфталО-р</t>
  </si>
  <si>
    <t>аПроктО-р</t>
  </si>
  <si>
    <t>аПульмО-р</t>
  </si>
  <si>
    <t>аРевмО-р</t>
  </si>
  <si>
    <t>аТравмО-р</t>
  </si>
  <si>
    <t>аУролО-р</t>
  </si>
  <si>
    <t>аХирО-р</t>
  </si>
  <si>
    <t>аЭндО-р</t>
  </si>
  <si>
    <t>аЭндПО-р</t>
  </si>
  <si>
    <t>аАллерД-р</t>
  </si>
  <si>
    <t>аГаЭнтД-р</t>
  </si>
  <si>
    <t>аИнфД-р</t>
  </si>
  <si>
    <t>аКардД-р</t>
  </si>
  <si>
    <t>аНевроД-р</t>
  </si>
  <si>
    <t>аНефроД-р</t>
  </si>
  <si>
    <t>аОтолД-р</t>
  </si>
  <si>
    <t>аОфталД-р</t>
  </si>
  <si>
    <t>аПроктД-р</t>
  </si>
  <si>
    <t>аПульмД-р</t>
  </si>
  <si>
    <t>аРевмД-р</t>
  </si>
  <si>
    <t>аТравмД-р</t>
  </si>
  <si>
    <t>аУролД-р</t>
  </si>
  <si>
    <t>аХирД-р</t>
  </si>
  <si>
    <t>аЭндД-р</t>
  </si>
  <si>
    <t>аЭндПД-р</t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</si>
  <si>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</t>
    </r>
    <r>
      <rPr>
        <b/>
        <sz val="12"/>
        <color indexed="10"/>
        <rFont val="Times New Roman"/>
        <family val="1"/>
        <charset val="204"/>
      </rPr>
      <t>с 01.10.2019 по 31.12.2019</t>
    </r>
  </si>
  <si>
    <r>
      <t>Приложение № 12-у/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</si>
  <si>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t>Часть 2</t>
  </si>
  <si>
    <t>Продолжение приложения № 12-у/октябрь-декабрь к Генеральному тарифному соглашению на 2019 год</t>
  </si>
  <si>
    <r>
      <t>Посещение к врачу-специалисту по специальности Эндокринология</t>
    </r>
    <r>
      <rPr>
        <i/>
        <sz val="12"/>
        <color rgb="FFFF0000"/>
        <rFont val="Times New Roman"/>
        <family val="1"/>
        <charset val="204"/>
      </rPr>
      <t xml:space="preserve"> (п)</t>
    </r>
  </si>
  <si>
    <r>
      <t>Обращение по поводу заболевания к врачу-специалисту по специальности Эндокринология</t>
    </r>
    <r>
      <rPr>
        <i/>
        <sz val="12"/>
        <color rgb="FFFF0000"/>
        <rFont val="Times New Roman"/>
        <family val="1"/>
        <charset val="204"/>
      </rPr>
      <t xml:space="preserve"> (п)</t>
    </r>
  </si>
  <si>
    <r>
      <t>Диспансерное наблюдение при неинфекционных заболеваниях у врача-специалиста по специальности Эндокринология</t>
    </r>
    <r>
      <rPr>
        <i/>
        <sz val="12"/>
        <color rgb="FFFF0000"/>
        <rFont val="Times New Roman"/>
        <family val="1"/>
        <charset val="204"/>
      </rPr>
      <t xml:space="preserve"> (п)</t>
    </r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</si>
  <si>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подушевому/подушевому (расширенному) нормативу финансирования на прикрепившихся лиц, с 01.10.2019 по 31.12.2019</t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</si>
  <si>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(расширенному) нормативу финансирования на прикрепившихся лиц</t>
  </si>
  <si>
    <t>Часть 1</t>
  </si>
  <si>
    <t>Тарифы за единицу объема медицинской помощи, оказанной  в амбулаторных условиях,  финансовое обеспечение которой осуществляется по подушевому/подушевому (расширенному) нормативу финансирования на прикрепившихся лиц, с 01.10.2019 по 31.12.2019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</si>
</sst>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i/>
      <u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1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1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/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/>
    <xf numFmtId="0" fontId="8" fillId="2" borderId="1" xfId="0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/>
    <xf numFmtId="0" fontId="8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110" zoomScaleNormal="100" zoomScaleSheetLayoutView="110" workbookViewId="0">
      <selection activeCell="B9" sqref="B9"/>
    </sheetView>
  </sheetViews>
  <sheetFormatPr defaultRowHeight="15"/>
  <cols>
    <col min="1" max="1" width="12" customWidth="1"/>
    <col min="2" max="2" width="55.7109375" customWidth="1"/>
    <col min="3" max="3" width="15" customWidth="1"/>
    <col min="4" max="4" width="14.42578125" customWidth="1"/>
    <col min="5" max="5" width="15.28515625" customWidth="1"/>
    <col min="6" max="6" width="15.7109375" customWidth="1"/>
  </cols>
  <sheetData>
    <row r="1" spans="1:6" s="1" customFormat="1" ht="8.25" customHeight="1">
      <c r="F1" s="18"/>
    </row>
    <row r="2" spans="1:6" ht="45" customHeight="1">
      <c r="A2" s="1"/>
      <c r="B2" s="1"/>
      <c r="C2" s="1"/>
      <c r="D2" s="2"/>
      <c r="E2" s="36" t="s">
        <v>132</v>
      </c>
      <c r="F2" s="36"/>
    </row>
    <row r="3" spans="1:6" s="1" customFormat="1" ht="51" customHeight="1">
      <c r="A3" s="42" t="s">
        <v>141</v>
      </c>
      <c r="B3" s="42"/>
      <c r="C3" s="42"/>
      <c r="D3" s="42"/>
      <c r="E3" s="42"/>
      <c r="F3" s="42"/>
    </row>
    <row r="4" spans="1:6" s="1" customFormat="1" ht="19.5" customHeight="1">
      <c r="A4" s="42" t="s">
        <v>140</v>
      </c>
      <c r="B4" s="42"/>
      <c r="C4" s="42"/>
      <c r="D4" s="42"/>
      <c r="E4" s="42"/>
      <c r="F4" s="42"/>
    </row>
    <row r="5" spans="1:6" ht="46.5" customHeight="1">
      <c r="A5" s="37" t="s">
        <v>131</v>
      </c>
      <c r="B5" s="37"/>
      <c r="C5" s="37"/>
      <c r="D5" s="37"/>
      <c r="E5" s="37"/>
      <c r="F5" s="37"/>
    </row>
    <row r="6" spans="1:6" ht="15.75">
      <c r="A6" s="38" t="s">
        <v>0</v>
      </c>
      <c r="B6" s="39" t="s">
        <v>1</v>
      </c>
      <c r="C6" s="40" t="s">
        <v>2</v>
      </c>
      <c r="D6" s="38" t="s">
        <v>3</v>
      </c>
      <c r="E6" s="38" t="s">
        <v>4</v>
      </c>
      <c r="F6" s="38"/>
    </row>
    <row r="7" spans="1:6" ht="33" customHeight="1">
      <c r="A7" s="38"/>
      <c r="B7" s="39"/>
      <c r="C7" s="41"/>
      <c r="D7" s="38"/>
      <c r="E7" s="3" t="s">
        <v>5</v>
      </c>
      <c r="F7" s="3" t="s">
        <v>6</v>
      </c>
    </row>
    <row r="8" spans="1:6" ht="30" customHeight="1">
      <c r="A8" s="4" t="s">
        <v>7</v>
      </c>
      <c r="B8" s="5" t="s">
        <v>8</v>
      </c>
      <c r="C8" s="6" t="s">
        <v>9</v>
      </c>
      <c r="D8" s="7">
        <v>1</v>
      </c>
      <c r="E8" s="8">
        <v>780.5</v>
      </c>
      <c r="F8" s="8">
        <v>0</v>
      </c>
    </row>
    <row r="9" spans="1:6" ht="36" customHeight="1">
      <c r="A9" s="4" t="s">
        <v>10</v>
      </c>
      <c r="B9" s="5" t="s">
        <v>11</v>
      </c>
      <c r="C9" s="6" t="s">
        <v>9</v>
      </c>
      <c r="D9" s="7">
        <v>1</v>
      </c>
      <c r="E9" s="8">
        <v>0</v>
      </c>
      <c r="F9" s="8">
        <v>540</v>
      </c>
    </row>
    <row r="10" spans="1:6" ht="36.75" customHeight="1">
      <c r="A10" s="4" t="s">
        <v>12</v>
      </c>
      <c r="B10" s="9" t="s">
        <v>13</v>
      </c>
      <c r="C10" s="6" t="s">
        <v>9</v>
      </c>
      <c r="D10" s="10">
        <v>1</v>
      </c>
      <c r="E10" s="8">
        <v>586</v>
      </c>
      <c r="F10" s="8">
        <v>586</v>
      </c>
    </row>
    <row r="11" spans="1:6" ht="51.75" customHeight="1">
      <c r="A11" s="4" t="s">
        <v>14</v>
      </c>
      <c r="B11" s="9" t="s">
        <v>15</v>
      </c>
      <c r="C11" s="5" t="s">
        <v>16</v>
      </c>
      <c r="D11" s="7" t="s">
        <v>17</v>
      </c>
      <c r="E11" s="11">
        <v>1104</v>
      </c>
      <c r="F11" s="11"/>
    </row>
    <row r="12" spans="1:6" ht="49.5" customHeight="1">
      <c r="A12" s="4" t="s">
        <v>18</v>
      </c>
      <c r="B12" s="9" t="s">
        <v>19</v>
      </c>
      <c r="C12" s="5" t="s">
        <v>16</v>
      </c>
      <c r="D12" s="7" t="s">
        <v>17</v>
      </c>
      <c r="E12" s="11"/>
      <c r="F12" s="11">
        <v>1554</v>
      </c>
    </row>
    <row r="13" spans="1:6" ht="45" customHeight="1">
      <c r="A13" s="4" t="s">
        <v>20</v>
      </c>
      <c r="B13" s="9" t="s">
        <v>21</v>
      </c>
      <c r="C13" s="5" t="s">
        <v>16</v>
      </c>
      <c r="D13" s="7" t="s">
        <v>17</v>
      </c>
      <c r="E13" s="11"/>
      <c r="F13" s="11">
        <v>1554</v>
      </c>
    </row>
    <row r="14" spans="1:6" ht="35.25" customHeight="1">
      <c r="A14" s="4" t="s">
        <v>22</v>
      </c>
      <c r="B14" s="5" t="s">
        <v>23</v>
      </c>
      <c r="C14" s="5" t="s">
        <v>16</v>
      </c>
      <c r="D14" s="7" t="s">
        <v>17</v>
      </c>
      <c r="E14" s="11">
        <v>1679.5</v>
      </c>
      <c r="F14" s="11"/>
    </row>
    <row r="15" spans="1:6" ht="33" customHeight="1">
      <c r="A15" s="4" t="s">
        <v>24</v>
      </c>
      <c r="B15" s="5" t="s">
        <v>25</v>
      </c>
      <c r="C15" s="5" t="s">
        <v>16</v>
      </c>
      <c r="D15" s="7" t="s">
        <v>17</v>
      </c>
      <c r="E15" s="11"/>
      <c r="F15" s="11">
        <v>1679.5</v>
      </c>
    </row>
    <row r="16" spans="1:6" ht="39.75" customHeight="1">
      <c r="A16" s="4" t="s">
        <v>26</v>
      </c>
      <c r="B16" s="9" t="s">
        <v>27</v>
      </c>
      <c r="C16" s="5" t="s">
        <v>16</v>
      </c>
      <c r="D16" s="7" t="s">
        <v>17</v>
      </c>
      <c r="E16" s="11">
        <v>1679.5</v>
      </c>
      <c r="F16" s="11">
        <v>1679.5</v>
      </c>
    </row>
    <row r="17" spans="1:6" ht="15.75">
      <c r="A17" s="12"/>
      <c r="B17" s="13"/>
      <c r="C17" s="14"/>
      <c r="D17" s="15"/>
      <c r="E17" s="16"/>
      <c r="F17" s="16"/>
    </row>
    <row r="18" spans="1:6" ht="15.75">
      <c r="A18" s="17"/>
      <c r="B18" s="17"/>
      <c r="C18" s="1"/>
      <c r="D18" s="1"/>
      <c r="E18" s="1"/>
      <c r="F18" s="1"/>
    </row>
    <row r="21" spans="1:6">
      <c r="A21" s="19" t="s">
        <v>28</v>
      </c>
    </row>
  </sheetData>
  <mergeCells count="9">
    <mergeCell ref="E2:F2"/>
    <mergeCell ref="A5:F5"/>
    <mergeCell ref="A6:A7"/>
    <mergeCell ref="B6:B7"/>
    <mergeCell ref="C6:C7"/>
    <mergeCell ref="D6:D7"/>
    <mergeCell ref="E6:F6"/>
    <mergeCell ref="A3:F3"/>
    <mergeCell ref="A4:F4"/>
  </mergeCells>
  <pageMargins left="0.70866141732283472" right="0.7086614173228347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tabSelected="1" view="pageBreakPreview" topLeftCell="A19" zoomScale="110" zoomScaleNormal="100" zoomScaleSheetLayoutView="110" workbookViewId="0">
      <selection activeCell="A5" sqref="A5:F5"/>
    </sheetView>
  </sheetViews>
  <sheetFormatPr defaultColWidth="9.140625" defaultRowHeight="15"/>
  <cols>
    <col min="1" max="1" width="15.85546875" style="20" customWidth="1"/>
    <col min="2" max="2" width="55.7109375" style="20" customWidth="1"/>
    <col min="3" max="3" width="15" style="20" customWidth="1"/>
    <col min="4" max="4" width="14.42578125" style="20" customWidth="1"/>
    <col min="5" max="5" width="15.28515625" style="20" customWidth="1"/>
    <col min="6" max="6" width="15.7109375" style="20" customWidth="1"/>
    <col min="7" max="16384" width="9.140625" style="20"/>
  </cols>
  <sheetData>
    <row r="1" spans="1:6" ht="6" customHeight="1">
      <c r="F1" s="21"/>
    </row>
    <row r="2" spans="1:6" ht="45" customHeight="1">
      <c r="D2" s="22"/>
      <c r="E2" s="43" t="s">
        <v>134</v>
      </c>
      <c r="F2" s="43"/>
    </row>
    <row r="3" spans="1:6" ht="54.75" customHeight="1">
      <c r="A3" s="42" t="s">
        <v>138</v>
      </c>
      <c r="B3" s="42"/>
      <c r="C3" s="42"/>
      <c r="D3" s="42"/>
      <c r="E3" s="42"/>
      <c r="F3" s="42"/>
    </row>
    <row r="4" spans="1:6" ht="17.25" customHeight="1">
      <c r="A4" s="42" t="s">
        <v>133</v>
      </c>
      <c r="B4" s="42"/>
      <c r="C4" s="42"/>
      <c r="D4" s="42"/>
      <c r="E4" s="42"/>
      <c r="F4" s="42"/>
    </row>
    <row r="5" spans="1:6" ht="31.5" customHeight="1">
      <c r="A5" s="42" t="s">
        <v>139</v>
      </c>
      <c r="B5" s="42"/>
      <c r="C5" s="42"/>
      <c r="D5" s="42"/>
      <c r="E5" s="42"/>
      <c r="F5" s="42"/>
    </row>
    <row r="6" spans="1:6" ht="15.75">
      <c r="A6" s="44" t="s">
        <v>0</v>
      </c>
      <c r="B6" s="45" t="s">
        <v>1</v>
      </c>
      <c r="C6" s="46" t="s">
        <v>2</v>
      </c>
      <c r="D6" s="44" t="s">
        <v>3</v>
      </c>
      <c r="E6" s="44" t="s">
        <v>4</v>
      </c>
      <c r="F6" s="44"/>
    </row>
    <row r="7" spans="1:6" ht="33" customHeight="1">
      <c r="A7" s="44"/>
      <c r="B7" s="45"/>
      <c r="C7" s="47"/>
      <c r="D7" s="44"/>
      <c r="E7" s="23" t="s">
        <v>5</v>
      </c>
      <c r="F7" s="23" t="s">
        <v>6</v>
      </c>
    </row>
    <row r="8" spans="1:6" ht="37.5" customHeight="1">
      <c r="A8" s="24" t="s">
        <v>74</v>
      </c>
      <c r="B8" s="25" t="s">
        <v>8</v>
      </c>
      <c r="C8" s="26" t="s">
        <v>9</v>
      </c>
      <c r="D8" s="27">
        <v>1</v>
      </c>
      <c r="E8" s="28">
        <v>780.5</v>
      </c>
      <c r="F8" s="28">
        <v>0</v>
      </c>
    </row>
    <row r="9" spans="1:6" ht="36" customHeight="1">
      <c r="A9" s="24" t="s">
        <v>75</v>
      </c>
      <c r="B9" s="25" t="s">
        <v>11</v>
      </c>
      <c r="C9" s="26" t="s">
        <v>9</v>
      </c>
      <c r="D9" s="27">
        <v>1</v>
      </c>
      <c r="E9" s="28">
        <v>0</v>
      </c>
      <c r="F9" s="28">
        <v>540</v>
      </c>
    </row>
    <row r="10" spans="1:6" ht="36.75" customHeight="1">
      <c r="A10" s="24" t="s">
        <v>76</v>
      </c>
      <c r="B10" s="29" t="s">
        <v>13</v>
      </c>
      <c r="C10" s="26" t="s">
        <v>9</v>
      </c>
      <c r="D10" s="30">
        <v>1</v>
      </c>
      <c r="E10" s="28">
        <v>586</v>
      </c>
      <c r="F10" s="28">
        <v>586</v>
      </c>
    </row>
    <row r="11" spans="1:6" ht="51.75" customHeight="1">
      <c r="A11" s="24" t="s">
        <v>77</v>
      </c>
      <c r="B11" s="29" t="s">
        <v>15</v>
      </c>
      <c r="C11" s="25" t="s">
        <v>16</v>
      </c>
      <c r="D11" s="27" t="s">
        <v>17</v>
      </c>
      <c r="E11" s="31">
        <v>1104</v>
      </c>
      <c r="F11" s="31"/>
    </row>
    <row r="12" spans="1:6" ht="49.5" customHeight="1">
      <c r="A12" s="24" t="s">
        <v>78</v>
      </c>
      <c r="B12" s="29" t="s">
        <v>19</v>
      </c>
      <c r="C12" s="25" t="s">
        <v>16</v>
      </c>
      <c r="D12" s="27" t="s">
        <v>17</v>
      </c>
      <c r="E12" s="31"/>
      <c r="F12" s="31">
        <v>1554</v>
      </c>
    </row>
    <row r="13" spans="1:6" ht="45" customHeight="1">
      <c r="A13" s="24" t="s">
        <v>79</v>
      </c>
      <c r="B13" s="29" t="s">
        <v>21</v>
      </c>
      <c r="C13" s="25" t="s">
        <v>16</v>
      </c>
      <c r="D13" s="27" t="s">
        <v>17</v>
      </c>
      <c r="E13" s="31"/>
      <c r="F13" s="31">
        <v>1554</v>
      </c>
    </row>
    <row r="14" spans="1:6" ht="35.25" customHeight="1">
      <c r="A14" s="24" t="s">
        <v>80</v>
      </c>
      <c r="B14" s="25" t="s">
        <v>23</v>
      </c>
      <c r="C14" s="25" t="s">
        <v>16</v>
      </c>
      <c r="D14" s="27" t="s">
        <v>17</v>
      </c>
      <c r="E14" s="31">
        <v>1679.5</v>
      </c>
      <c r="F14" s="31"/>
    </row>
    <row r="15" spans="1:6" ht="33" customHeight="1">
      <c r="A15" s="24" t="s">
        <v>81</v>
      </c>
      <c r="B15" s="25" t="s">
        <v>25</v>
      </c>
      <c r="C15" s="25" t="s">
        <v>16</v>
      </c>
      <c r="D15" s="27" t="s">
        <v>17</v>
      </c>
      <c r="E15" s="31"/>
      <c r="F15" s="31">
        <v>1679.5</v>
      </c>
    </row>
    <row r="16" spans="1:6" ht="39.75" customHeight="1">
      <c r="A16" s="24" t="s">
        <v>82</v>
      </c>
      <c r="B16" s="29" t="s">
        <v>27</v>
      </c>
      <c r="C16" s="25" t="s">
        <v>16</v>
      </c>
      <c r="D16" s="27" t="s">
        <v>17</v>
      </c>
      <c r="E16" s="31">
        <v>1679.5</v>
      </c>
      <c r="F16" s="31">
        <v>1679.5</v>
      </c>
    </row>
    <row r="17" spans="1:6" ht="31.5">
      <c r="A17" s="32" t="s">
        <v>83</v>
      </c>
      <c r="B17" s="29" t="s">
        <v>43</v>
      </c>
      <c r="C17" s="26" t="s">
        <v>9</v>
      </c>
      <c r="D17" s="33">
        <v>1</v>
      </c>
      <c r="E17" s="28"/>
      <c r="F17" s="34">
        <v>540</v>
      </c>
    </row>
    <row r="18" spans="1:6" ht="31.5">
      <c r="A18" s="32" t="s">
        <v>84</v>
      </c>
      <c r="B18" s="29" t="s">
        <v>29</v>
      </c>
      <c r="C18" s="26" t="s">
        <v>9</v>
      </c>
      <c r="D18" s="33">
        <v>1</v>
      </c>
      <c r="E18" s="28"/>
      <c r="F18" s="34">
        <v>540</v>
      </c>
    </row>
    <row r="19" spans="1:6" ht="31.5">
      <c r="A19" s="32" t="s">
        <v>85</v>
      </c>
      <c r="B19" s="29" t="s">
        <v>30</v>
      </c>
      <c r="C19" s="26" t="s">
        <v>9</v>
      </c>
      <c r="D19" s="33">
        <v>1</v>
      </c>
      <c r="E19" s="28"/>
      <c r="F19" s="34">
        <v>540</v>
      </c>
    </row>
    <row r="20" spans="1:6" ht="31.5">
      <c r="A20" s="32" t="s">
        <v>86</v>
      </c>
      <c r="B20" s="29" t="s">
        <v>31</v>
      </c>
      <c r="C20" s="26" t="s">
        <v>9</v>
      </c>
      <c r="D20" s="33">
        <v>1</v>
      </c>
      <c r="E20" s="31"/>
      <c r="F20" s="34">
        <v>540</v>
      </c>
    </row>
    <row r="21" spans="1:6" ht="31.5">
      <c r="A21" s="32" t="s">
        <v>87</v>
      </c>
      <c r="B21" s="29" t="s">
        <v>32</v>
      </c>
      <c r="C21" s="26" t="s">
        <v>9</v>
      </c>
      <c r="D21" s="33">
        <v>1</v>
      </c>
      <c r="E21" s="31"/>
      <c r="F21" s="34">
        <v>540</v>
      </c>
    </row>
    <row r="22" spans="1:6" ht="31.5">
      <c r="A22" s="32" t="s">
        <v>88</v>
      </c>
      <c r="B22" s="29" t="s">
        <v>33</v>
      </c>
      <c r="C22" s="26" t="s">
        <v>9</v>
      </c>
      <c r="D22" s="33">
        <v>1</v>
      </c>
      <c r="E22" s="31"/>
      <c r="F22" s="34">
        <v>752.5</v>
      </c>
    </row>
    <row r="23" spans="1:6" ht="31.5">
      <c r="A23" s="32" t="s">
        <v>89</v>
      </c>
      <c r="B23" s="29" t="s">
        <v>34</v>
      </c>
      <c r="C23" s="26" t="s">
        <v>9</v>
      </c>
      <c r="D23" s="33">
        <v>1</v>
      </c>
      <c r="E23" s="31"/>
      <c r="F23" s="34">
        <v>546.70000000000005</v>
      </c>
    </row>
    <row r="24" spans="1:6" ht="31.5">
      <c r="A24" s="32" t="s">
        <v>90</v>
      </c>
      <c r="B24" s="29" t="s">
        <v>35</v>
      </c>
      <c r="C24" s="26" t="s">
        <v>9</v>
      </c>
      <c r="D24" s="33">
        <v>1</v>
      </c>
      <c r="E24" s="31"/>
      <c r="F24" s="34">
        <v>553.4</v>
      </c>
    </row>
    <row r="25" spans="1:6" ht="31.5">
      <c r="A25" s="32" t="s">
        <v>91</v>
      </c>
      <c r="B25" s="29" t="s">
        <v>36</v>
      </c>
      <c r="C25" s="26" t="s">
        <v>9</v>
      </c>
      <c r="D25" s="33">
        <v>1</v>
      </c>
      <c r="E25" s="31"/>
      <c r="F25" s="34">
        <v>553.4</v>
      </c>
    </row>
    <row r="26" spans="1:6" ht="31.5">
      <c r="A26" s="32" t="s">
        <v>92</v>
      </c>
      <c r="B26" s="29" t="s">
        <v>37</v>
      </c>
      <c r="C26" s="26" t="s">
        <v>9</v>
      </c>
      <c r="D26" s="33">
        <v>1</v>
      </c>
      <c r="E26" s="28"/>
      <c r="F26" s="34">
        <v>540</v>
      </c>
    </row>
    <row r="27" spans="1:6" ht="31.5">
      <c r="A27" s="32" t="s">
        <v>93</v>
      </c>
      <c r="B27" s="29" t="s">
        <v>38</v>
      </c>
      <c r="C27" s="26" t="s">
        <v>9</v>
      </c>
      <c r="D27" s="33">
        <v>1</v>
      </c>
      <c r="E27" s="28"/>
      <c r="F27" s="34">
        <v>540</v>
      </c>
    </row>
    <row r="28" spans="1:6" ht="31.5">
      <c r="A28" s="32" t="s">
        <v>94</v>
      </c>
      <c r="B28" s="29" t="s">
        <v>39</v>
      </c>
      <c r="C28" s="26" t="s">
        <v>9</v>
      </c>
      <c r="D28" s="33">
        <v>1</v>
      </c>
      <c r="E28" s="28"/>
      <c r="F28" s="34">
        <v>547.75</v>
      </c>
    </row>
    <row r="29" spans="1:6" ht="31.5">
      <c r="A29" s="32" t="s">
        <v>95</v>
      </c>
      <c r="B29" s="29" t="s">
        <v>40</v>
      </c>
      <c r="C29" s="26" t="s">
        <v>9</v>
      </c>
      <c r="D29" s="33">
        <v>1</v>
      </c>
      <c r="E29" s="31"/>
      <c r="F29" s="34">
        <v>540</v>
      </c>
    </row>
    <row r="30" spans="1:6" ht="31.5">
      <c r="A30" s="32" t="s">
        <v>96</v>
      </c>
      <c r="B30" s="29" t="s">
        <v>41</v>
      </c>
      <c r="C30" s="26" t="s">
        <v>9</v>
      </c>
      <c r="D30" s="33">
        <v>1</v>
      </c>
      <c r="E30" s="31"/>
      <c r="F30" s="34">
        <v>547.75</v>
      </c>
    </row>
    <row r="31" spans="1:6" ht="31.5">
      <c r="A31" s="32" t="s">
        <v>97</v>
      </c>
      <c r="B31" s="29" t="s">
        <v>42</v>
      </c>
      <c r="C31" s="26" t="s">
        <v>9</v>
      </c>
      <c r="D31" s="33">
        <v>1</v>
      </c>
      <c r="E31" s="31"/>
      <c r="F31" s="34">
        <v>553.4</v>
      </c>
    </row>
    <row r="32" spans="1:6" ht="31.5">
      <c r="A32" s="32" t="s">
        <v>98</v>
      </c>
      <c r="B32" s="29" t="s">
        <v>135</v>
      </c>
      <c r="C32" s="26" t="s">
        <v>9</v>
      </c>
      <c r="D32" s="33">
        <v>1</v>
      </c>
      <c r="E32" s="31"/>
      <c r="F32" s="34">
        <v>594.29999999999995</v>
      </c>
    </row>
    <row r="33" spans="1:6" ht="31.5">
      <c r="A33" s="32" t="s">
        <v>99</v>
      </c>
      <c r="B33" s="35" t="s">
        <v>44</v>
      </c>
      <c r="C33" s="26" t="s">
        <v>16</v>
      </c>
      <c r="D33" s="27" t="s">
        <v>17</v>
      </c>
      <c r="E33" s="28"/>
      <c r="F33" s="34">
        <v>2035.8</v>
      </c>
    </row>
    <row r="34" spans="1:6" ht="31.5">
      <c r="A34" s="32" t="s">
        <v>100</v>
      </c>
      <c r="B34" s="35" t="s">
        <v>45</v>
      </c>
      <c r="C34" s="26" t="s">
        <v>16</v>
      </c>
      <c r="D34" s="27" t="s">
        <v>17</v>
      </c>
      <c r="E34" s="28"/>
      <c r="F34" s="34">
        <f>F18*2.7*0.81</f>
        <v>1180.98</v>
      </c>
    </row>
    <row r="35" spans="1:6" ht="47.25">
      <c r="A35" s="32" t="s">
        <v>101</v>
      </c>
      <c r="B35" s="35" t="s">
        <v>46</v>
      </c>
      <c r="C35" s="26" t="s">
        <v>16</v>
      </c>
      <c r="D35" s="27" t="s">
        <v>17</v>
      </c>
      <c r="E35" s="28"/>
      <c r="F35" s="34">
        <v>1360.8</v>
      </c>
    </row>
    <row r="36" spans="1:6" ht="31.5">
      <c r="A36" s="32" t="s">
        <v>102</v>
      </c>
      <c r="B36" s="35" t="s">
        <v>47</v>
      </c>
      <c r="C36" s="26" t="s">
        <v>16</v>
      </c>
      <c r="D36" s="27" t="s">
        <v>17</v>
      </c>
      <c r="E36" s="31"/>
      <c r="F36" s="34">
        <v>1740.96</v>
      </c>
    </row>
    <row r="37" spans="1:6" ht="31.5">
      <c r="A37" s="32" t="s">
        <v>103</v>
      </c>
      <c r="B37" s="29" t="s">
        <v>48</v>
      </c>
      <c r="C37" s="26" t="s">
        <v>16</v>
      </c>
      <c r="D37" s="27" t="s">
        <v>17</v>
      </c>
      <c r="E37" s="31"/>
      <c r="F37" s="34">
        <v>1597.32</v>
      </c>
    </row>
    <row r="38" spans="1:6" ht="31.5">
      <c r="A38" s="32" t="s">
        <v>104</v>
      </c>
      <c r="B38" s="29" t="s">
        <v>59</v>
      </c>
      <c r="C38" s="26" t="s">
        <v>16</v>
      </c>
      <c r="D38" s="27" t="s">
        <v>17</v>
      </c>
      <c r="E38" s="31"/>
      <c r="F38" s="34">
        <f>F45</f>
        <v>926.6400000000001</v>
      </c>
    </row>
    <row r="39" spans="1:6" ht="31.5">
      <c r="A39" s="32" t="s">
        <v>105</v>
      </c>
      <c r="B39" s="29" t="s">
        <v>49</v>
      </c>
      <c r="C39" s="26" t="s">
        <v>16</v>
      </c>
      <c r="D39" s="27" t="s">
        <v>17</v>
      </c>
      <c r="E39" s="31"/>
      <c r="F39" s="34">
        <v>2241.4699999999998</v>
      </c>
    </row>
    <row r="40" spans="1:6" ht="31.5">
      <c r="A40" s="32" t="s">
        <v>106</v>
      </c>
      <c r="B40" s="29" t="s">
        <v>50</v>
      </c>
      <c r="C40" s="26" t="s">
        <v>16</v>
      </c>
      <c r="D40" s="27" t="s">
        <v>17</v>
      </c>
      <c r="E40" s="31"/>
      <c r="F40" s="34">
        <v>1661.3067999999998</v>
      </c>
    </row>
    <row r="41" spans="1:6" ht="31.5">
      <c r="A41" s="32" t="s">
        <v>107</v>
      </c>
      <c r="B41" s="29" t="s">
        <v>51</v>
      </c>
      <c r="C41" s="26" t="s">
        <v>16</v>
      </c>
      <c r="D41" s="27" t="s">
        <v>17</v>
      </c>
      <c r="E41" s="31"/>
      <c r="F41" s="34">
        <f>F46</f>
        <v>1544.655</v>
      </c>
    </row>
    <row r="42" spans="1:6" ht="31.5">
      <c r="A42" s="32" t="s">
        <v>108</v>
      </c>
      <c r="B42" s="29" t="s">
        <v>52</v>
      </c>
      <c r="C42" s="26" t="s">
        <v>16</v>
      </c>
      <c r="D42" s="27" t="s">
        <v>17</v>
      </c>
      <c r="E42" s="28"/>
      <c r="F42" s="34">
        <f>F36</f>
        <v>1740.96</v>
      </c>
    </row>
    <row r="43" spans="1:6" ht="31.5">
      <c r="A43" s="32" t="s">
        <v>109</v>
      </c>
      <c r="B43" s="29" t="s">
        <v>53</v>
      </c>
      <c r="C43" s="26" t="s">
        <v>16</v>
      </c>
      <c r="D43" s="27" t="s">
        <v>17</v>
      </c>
      <c r="E43" s="28"/>
      <c r="F43" s="34">
        <v>1740.96</v>
      </c>
    </row>
    <row r="44" spans="1:6" ht="47.25">
      <c r="A44" s="32" t="s">
        <v>110</v>
      </c>
      <c r="B44" s="29" t="s">
        <v>54</v>
      </c>
      <c r="C44" s="26" t="s">
        <v>16</v>
      </c>
      <c r="D44" s="27" t="s">
        <v>17</v>
      </c>
      <c r="E44" s="28"/>
      <c r="F44" s="34">
        <f>F46</f>
        <v>1544.655</v>
      </c>
    </row>
    <row r="45" spans="1:6" ht="31.5">
      <c r="A45" s="32" t="s">
        <v>111</v>
      </c>
      <c r="B45" s="29" t="s">
        <v>55</v>
      </c>
      <c r="C45" s="26" t="s">
        <v>16</v>
      </c>
      <c r="D45" s="27" t="s">
        <v>17</v>
      </c>
      <c r="E45" s="31"/>
      <c r="F45" s="34">
        <v>926.6400000000001</v>
      </c>
    </row>
    <row r="46" spans="1:6" ht="31.5">
      <c r="A46" s="32" t="s">
        <v>112</v>
      </c>
      <c r="B46" s="29" t="s">
        <v>56</v>
      </c>
      <c r="C46" s="26" t="s">
        <v>16</v>
      </c>
      <c r="D46" s="27" t="s">
        <v>17</v>
      </c>
      <c r="E46" s="31"/>
      <c r="F46" s="34">
        <v>1544.655</v>
      </c>
    </row>
    <row r="47" spans="1:6" ht="31.5">
      <c r="A47" s="32" t="s">
        <v>113</v>
      </c>
      <c r="B47" s="29" t="s">
        <v>57</v>
      </c>
      <c r="C47" s="26" t="s">
        <v>16</v>
      </c>
      <c r="D47" s="27" t="s">
        <v>17</v>
      </c>
      <c r="E47" s="31"/>
      <c r="F47" s="34">
        <v>2102.92</v>
      </c>
    </row>
    <row r="48" spans="1:6" ht="31.5">
      <c r="A48" s="32" t="s">
        <v>114</v>
      </c>
      <c r="B48" s="29" t="s">
        <v>136</v>
      </c>
      <c r="C48" s="26" t="s">
        <v>16</v>
      </c>
      <c r="D48" s="27" t="s">
        <v>17</v>
      </c>
      <c r="E48" s="31"/>
      <c r="F48" s="34">
        <v>2258.34</v>
      </c>
    </row>
    <row r="49" spans="1:6" ht="47.25">
      <c r="A49" s="32" t="s">
        <v>115</v>
      </c>
      <c r="B49" s="35" t="s">
        <v>58</v>
      </c>
      <c r="C49" s="26" t="s">
        <v>9</v>
      </c>
      <c r="D49" s="27">
        <v>1</v>
      </c>
      <c r="E49" s="28"/>
      <c r="F49" s="34">
        <v>540</v>
      </c>
    </row>
    <row r="50" spans="1:6" ht="47.25">
      <c r="A50" s="32" t="s">
        <v>116</v>
      </c>
      <c r="B50" s="35" t="s">
        <v>72</v>
      </c>
      <c r="C50" s="26" t="s">
        <v>9</v>
      </c>
      <c r="D50" s="27">
        <v>1</v>
      </c>
      <c r="E50" s="28"/>
      <c r="F50" s="34">
        <v>540</v>
      </c>
    </row>
    <row r="51" spans="1:6" ht="47.25">
      <c r="A51" s="32" t="s">
        <v>117</v>
      </c>
      <c r="B51" s="35" t="s">
        <v>71</v>
      </c>
      <c r="C51" s="26" t="s">
        <v>9</v>
      </c>
      <c r="D51" s="27">
        <v>1</v>
      </c>
      <c r="E51" s="28"/>
      <c r="F51" s="28">
        <v>540</v>
      </c>
    </row>
    <row r="52" spans="1:6" ht="47.25">
      <c r="A52" s="32" t="s">
        <v>118</v>
      </c>
      <c r="B52" s="35" t="s">
        <v>69</v>
      </c>
      <c r="C52" s="26" t="s">
        <v>9</v>
      </c>
      <c r="D52" s="27">
        <v>1</v>
      </c>
      <c r="E52" s="31"/>
      <c r="F52" s="28">
        <v>540</v>
      </c>
    </row>
    <row r="53" spans="1:6" ht="47.25">
      <c r="A53" s="32" t="s">
        <v>119</v>
      </c>
      <c r="B53" s="29" t="s">
        <v>70</v>
      </c>
      <c r="C53" s="26" t="s">
        <v>9</v>
      </c>
      <c r="D53" s="27">
        <v>1</v>
      </c>
      <c r="E53" s="31"/>
      <c r="F53" s="28">
        <v>540</v>
      </c>
    </row>
    <row r="54" spans="1:6" ht="47.25">
      <c r="A54" s="32" t="s">
        <v>120</v>
      </c>
      <c r="B54" s="29" t="s">
        <v>68</v>
      </c>
      <c r="C54" s="26" t="s">
        <v>9</v>
      </c>
      <c r="D54" s="27">
        <v>1</v>
      </c>
      <c r="E54" s="31"/>
      <c r="F54" s="28">
        <v>752.5</v>
      </c>
    </row>
    <row r="55" spans="1:6" ht="47.25">
      <c r="A55" s="32" t="s">
        <v>121</v>
      </c>
      <c r="B55" s="29" t="s">
        <v>67</v>
      </c>
      <c r="C55" s="26" t="s">
        <v>9</v>
      </c>
      <c r="D55" s="27">
        <v>1</v>
      </c>
      <c r="E55" s="31"/>
      <c r="F55" s="28">
        <v>546.70000000000005</v>
      </c>
    </row>
    <row r="56" spans="1:6" ht="47.25">
      <c r="A56" s="32" t="s">
        <v>122</v>
      </c>
      <c r="B56" s="29" t="s">
        <v>66</v>
      </c>
      <c r="C56" s="26" t="s">
        <v>9</v>
      </c>
      <c r="D56" s="27">
        <v>1</v>
      </c>
      <c r="E56" s="31"/>
      <c r="F56" s="28">
        <v>553.4</v>
      </c>
    </row>
    <row r="57" spans="1:6" ht="47.25">
      <c r="A57" s="32" t="s">
        <v>123</v>
      </c>
      <c r="B57" s="29" t="s">
        <v>65</v>
      </c>
      <c r="C57" s="26" t="s">
        <v>9</v>
      </c>
      <c r="D57" s="27">
        <v>1</v>
      </c>
      <c r="E57" s="31"/>
      <c r="F57" s="28">
        <v>553.4</v>
      </c>
    </row>
    <row r="58" spans="1:6" ht="47.25">
      <c r="A58" s="32" t="s">
        <v>124</v>
      </c>
      <c r="B58" s="29" t="s">
        <v>64</v>
      </c>
      <c r="C58" s="26" t="s">
        <v>9</v>
      </c>
      <c r="D58" s="27">
        <v>1</v>
      </c>
      <c r="E58" s="28"/>
      <c r="F58" s="28">
        <v>540</v>
      </c>
    </row>
    <row r="59" spans="1:6" ht="47.25">
      <c r="A59" s="32" t="s">
        <v>125</v>
      </c>
      <c r="B59" s="29" t="s">
        <v>63</v>
      </c>
      <c r="C59" s="26" t="s">
        <v>9</v>
      </c>
      <c r="D59" s="27">
        <v>1</v>
      </c>
      <c r="E59" s="28"/>
      <c r="F59" s="28">
        <v>540</v>
      </c>
    </row>
    <row r="60" spans="1:6" ht="47.25">
      <c r="A60" s="32" t="s">
        <v>126</v>
      </c>
      <c r="B60" s="29" t="s">
        <v>73</v>
      </c>
      <c r="C60" s="26" t="s">
        <v>9</v>
      </c>
      <c r="D60" s="27">
        <v>1</v>
      </c>
      <c r="E60" s="28"/>
      <c r="F60" s="28">
        <v>547.75</v>
      </c>
    </row>
    <row r="61" spans="1:6" ht="47.25">
      <c r="A61" s="32" t="s">
        <v>127</v>
      </c>
      <c r="B61" s="29" t="s">
        <v>62</v>
      </c>
      <c r="C61" s="26" t="s">
        <v>9</v>
      </c>
      <c r="D61" s="27">
        <v>1</v>
      </c>
      <c r="E61" s="31"/>
      <c r="F61" s="28">
        <v>540</v>
      </c>
    </row>
    <row r="62" spans="1:6" ht="47.25">
      <c r="A62" s="32" t="s">
        <v>128</v>
      </c>
      <c r="B62" s="29" t="s">
        <v>61</v>
      </c>
      <c r="C62" s="26" t="s">
        <v>9</v>
      </c>
      <c r="D62" s="27">
        <v>1</v>
      </c>
      <c r="E62" s="31"/>
      <c r="F62" s="28">
        <v>547.75</v>
      </c>
    </row>
    <row r="63" spans="1:6" ht="47.25">
      <c r="A63" s="32" t="s">
        <v>129</v>
      </c>
      <c r="B63" s="29" t="s">
        <v>60</v>
      </c>
      <c r="C63" s="26" t="s">
        <v>9</v>
      </c>
      <c r="D63" s="27">
        <v>1</v>
      </c>
      <c r="E63" s="31"/>
      <c r="F63" s="28">
        <v>553.4</v>
      </c>
    </row>
    <row r="64" spans="1:6" ht="47.25">
      <c r="A64" s="32" t="s">
        <v>130</v>
      </c>
      <c r="B64" s="29" t="s">
        <v>137</v>
      </c>
      <c r="C64" s="26" t="s">
        <v>9</v>
      </c>
      <c r="D64" s="27">
        <v>1</v>
      </c>
      <c r="E64" s="31"/>
      <c r="F64" s="28">
        <v>594.29999999999995</v>
      </c>
    </row>
  </sheetData>
  <mergeCells count="9">
    <mergeCell ref="E2:F2"/>
    <mergeCell ref="A5:F5"/>
    <mergeCell ref="A6:A7"/>
    <mergeCell ref="B6:B7"/>
    <mergeCell ref="C6:C7"/>
    <mergeCell ref="D6:D7"/>
    <mergeCell ref="E6:F6"/>
    <mergeCell ref="A3:F3"/>
    <mergeCell ref="A4:F4"/>
  </mergeCells>
  <pageMargins left="0.70866141732283472" right="0.70866141732283472" top="0.55118110236220474" bottom="0.55118110236220474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Часть 1</vt:lpstr>
      <vt:lpstr>Часть 2</vt:lpstr>
      <vt:lpstr>'Часть 1'!Область_печати</vt:lpstr>
      <vt:lpstr>'Часть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Дмитриева</cp:lastModifiedBy>
  <cp:lastPrinted>2019-10-09T14:06:37Z</cp:lastPrinted>
  <dcterms:created xsi:type="dcterms:W3CDTF">2017-12-28T12:10:56Z</dcterms:created>
  <dcterms:modified xsi:type="dcterms:W3CDTF">2019-10-09T14:06:38Z</dcterms:modified>
</cp:coreProperties>
</file>